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GM Projekt\5.7  PRO in PON 2021\PRO-2021-10  JGZ Brdo PZR za najem MM\PZR_DRAFT\"/>
    </mc:Choice>
  </mc:AlternateContent>
  <bookViews>
    <workbookView xWindow="0" yWindow="0" windowWidth="23010" windowHeight="8820"/>
  </bookViews>
  <sheets>
    <sheet name="3_Popis opreme za najem" sheetId="1" r:id="rId1"/>
  </sheets>
  <calcPr calcId="152511"/>
</workbook>
</file>

<file path=xl/calcChain.xml><?xml version="1.0" encoding="utf-8"?>
<calcChain xmlns="http://schemas.openxmlformats.org/spreadsheetml/2006/main">
  <c r="G35" i="1" l="1"/>
  <c r="G58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G37" i="1"/>
  <c r="G38" i="1"/>
  <c r="G6" i="1"/>
  <c r="G7" i="1"/>
  <c r="G5" i="1"/>
  <c r="G40" i="1" l="1"/>
  <c r="G60" i="1" l="1"/>
  <c r="G62" i="1" s="1"/>
</calcChain>
</file>

<file path=xl/sharedStrings.xml><?xml version="1.0" encoding="utf-8"?>
<sst xmlns="http://schemas.openxmlformats.org/spreadsheetml/2006/main" count="245" uniqueCount="140">
  <si>
    <r>
      <rPr>
        <sz val="11"/>
        <color indexed="8"/>
        <rFont val="Arial"/>
        <family val="2"/>
        <charset val="238"/>
      </rPr>
      <t>I.</t>
    </r>
  </si>
  <si>
    <r>
      <rPr>
        <sz val="11"/>
        <color indexed="8"/>
        <rFont val="Arial"/>
        <family val="2"/>
        <charset val="238"/>
      </rPr>
      <t>Artikel</t>
    </r>
  </si>
  <si>
    <r>
      <rPr>
        <sz val="11"/>
        <color indexed="8"/>
        <rFont val="Arial"/>
        <family val="2"/>
        <charset val="238"/>
      </rPr>
      <t>m.e.</t>
    </r>
  </si>
  <si>
    <r>
      <rPr>
        <sz val="11"/>
        <color indexed="8"/>
        <rFont val="Arial"/>
        <family val="2"/>
        <charset val="238"/>
      </rPr>
      <t>kol</t>
    </r>
  </si>
  <si>
    <r>
      <rPr>
        <sz val="11"/>
        <color indexed="8"/>
        <rFont val="Arial"/>
        <family val="2"/>
        <charset val="238"/>
      </rPr>
      <t>Cena nejema  kosa opreme na/dan v EUR</t>
    </r>
  </si>
  <si>
    <r>
      <rPr>
        <sz val="11"/>
        <color indexed="8"/>
        <rFont val="Arial"/>
        <family val="2"/>
        <charset val="238"/>
      </rPr>
      <t>Znesek najema celotne količine za celotno število dni najema v EUR</t>
    </r>
  </si>
  <si>
    <r>
      <rPr>
        <sz val="11"/>
        <color indexed="8"/>
        <rFont val="Arial"/>
        <family val="2"/>
        <charset val="238"/>
      </rPr>
      <t>1.</t>
    </r>
  </si>
  <si>
    <r>
      <rPr>
        <sz val="11"/>
        <color indexed="8"/>
        <rFont val="Arial"/>
        <family val="2"/>
        <charset val="238"/>
      </rPr>
      <t>kos</t>
    </r>
  </si>
  <si>
    <r>
      <rPr>
        <sz val="11"/>
        <color indexed="8"/>
        <rFont val="Arial"/>
        <family val="2"/>
        <charset val="238"/>
      </rPr>
      <t>1</t>
    </r>
  </si>
  <si>
    <r>
      <rPr>
        <sz val="11"/>
        <color indexed="8"/>
        <rFont val="Arial"/>
        <family val="2"/>
        <charset val="238"/>
      </rPr>
      <t>2.</t>
    </r>
  </si>
  <si>
    <r>
      <rPr>
        <sz val="11"/>
        <color indexed="8"/>
        <rFont val="Arial"/>
        <family val="2"/>
        <charset val="238"/>
      </rPr>
      <t>2</t>
    </r>
  </si>
  <si>
    <r>
      <rPr>
        <sz val="11"/>
        <color indexed="8"/>
        <rFont val="Arial"/>
        <family val="2"/>
        <charset val="238"/>
      </rPr>
      <t>3.</t>
    </r>
  </si>
  <si>
    <r>
      <rPr>
        <sz val="11"/>
        <color indexed="8"/>
        <rFont val="Arial"/>
        <family val="2"/>
        <charset val="238"/>
      </rPr>
      <t>SM optična vhodna kartica za matriko 8/8 in 16/16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(DMC-S2)</t>
    </r>
  </si>
  <si>
    <r>
      <rPr>
        <sz val="11"/>
        <color indexed="8"/>
        <rFont val="Arial"/>
        <family val="2"/>
        <charset val="238"/>
      </rPr>
      <t>4.</t>
    </r>
  </si>
  <si>
    <r>
      <rPr>
        <sz val="11"/>
        <color indexed="8"/>
        <rFont val="Arial"/>
        <family val="2"/>
        <charset val="238"/>
      </rPr>
      <t>Optični sprejemnik SM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(DM-RMC-SCALER-S2)</t>
    </r>
  </si>
  <si>
    <r>
      <rPr>
        <sz val="11"/>
        <color indexed="8"/>
        <rFont val="Arial"/>
        <family val="2"/>
        <charset val="238"/>
      </rPr>
      <t>5</t>
    </r>
  </si>
  <si>
    <r>
      <rPr>
        <sz val="11"/>
        <color indexed="8"/>
        <rFont val="Arial"/>
        <family val="2"/>
        <charset val="238"/>
      </rPr>
      <t>5.</t>
    </r>
  </si>
  <si>
    <r>
      <rPr>
        <sz val="11"/>
        <color indexed="8"/>
        <rFont val="Arial"/>
        <family val="2"/>
        <charset val="238"/>
      </rPr>
      <t>HDMI Distribucija 1/4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(HD-DA4-4KZ-E)</t>
    </r>
  </si>
  <si>
    <r>
      <rPr>
        <sz val="11"/>
        <color indexed="8"/>
        <rFont val="Arial"/>
        <family val="2"/>
        <charset val="238"/>
      </rPr>
      <t>6</t>
    </r>
  </si>
  <si>
    <r>
      <rPr>
        <sz val="11"/>
        <color indexed="8"/>
        <rFont val="Arial"/>
        <family val="2"/>
        <charset val="238"/>
      </rPr>
      <t>6.</t>
    </r>
  </si>
  <si>
    <r>
      <rPr>
        <sz val="11"/>
        <color indexed="8"/>
        <rFont val="Arial"/>
        <family val="2"/>
        <charset val="238"/>
      </rPr>
      <t>HDMI Distribucija 1/8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(HD-DA8-4KZ-E)</t>
    </r>
  </si>
  <si>
    <r>
      <rPr>
        <sz val="11"/>
        <color indexed="8"/>
        <rFont val="Arial"/>
        <family val="2"/>
        <charset val="238"/>
      </rPr>
      <t>4</t>
    </r>
  </si>
  <si>
    <r>
      <rPr>
        <sz val="11"/>
        <color indexed="8"/>
        <rFont val="Arial"/>
        <family val="2"/>
        <charset val="238"/>
      </rPr>
      <t>7.</t>
    </r>
  </si>
  <si>
    <r>
      <rPr>
        <sz val="11"/>
        <color indexed="8"/>
        <rFont val="Arial"/>
        <family val="2"/>
        <charset val="238"/>
      </rPr>
      <t>HDMI Distribucija 1/2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(HD-DA2-4KZ-E)</t>
    </r>
  </si>
  <si>
    <r>
      <rPr>
        <sz val="11"/>
        <color indexed="8"/>
        <rFont val="Arial"/>
        <family val="2"/>
        <charset val="238"/>
      </rPr>
      <t>8.</t>
    </r>
  </si>
  <si>
    <r>
      <rPr>
        <sz val="11"/>
        <color indexed="8"/>
        <rFont val="Arial"/>
        <family val="2"/>
        <charset val="238"/>
      </rPr>
      <t>HDBT Distribucija 1/4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(DM-DA4-4K-C)</t>
    </r>
  </si>
  <si>
    <r>
      <rPr>
        <sz val="11"/>
        <color indexed="8"/>
        <rFont val="Arial"/>
        <family val="2"/>
        <charset val="238"/>
      </rPr>
      <t>3</t>
    </r>
  </si>
  <si>
    <r>
      <rPr>
        <sz val="11"/>
        <color indexed="8"/>
        <rFont val="Arial"/>
        <family val="2"/>
        <charset val="238"/>
      </rPr>
      <t>9.</t>
    </r>
  </si>
  <si>
    <r>
      <rPr>
        <sz val="11"/>
        <color indexed="8"/>
        <rFont val="Arial"/>
        <family val="2"/>
        <charset val="238"/>
      </rPr>
      <t xml:space="preserve">HDBT sprejemnik 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(DM-RMC-4KZ-100-C)</t>
    </r>
  </si>
  <si>
    <r>
      <rPr>
        <sz val="11"/>
        <color indexed="8"/>
        <rFont val="Arial"/>
        <family val="2"/>
        <charset val="238"/>
      </rPr>
      <t>10.</t>
    </r>
  </si>
  <si>
    <r>
      <rPr>
        <sz val="11"/>
        <color indexed="8"/>
        <rFont val="Arial"/>
        <family val="2"/>
        <charset val="238"/>
      </rPr>
      <t>HDMI over CATx oddajnik in sprejemnik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(HD-TX-101-C-E in HD-RX-101-C-E)</t>
    </r>
  </si>
  <si>
    <r>
      <rPr>
        <sz val="11"/>
        <color indexed="8"/>
        <rFont val="Arial"/>
        <family val="2"/>
        <charset val="238"/>
      </rPr>
      <t>kpl</t>
    </r>
  </si>
  <si>
    <r>
      <rPr>
        <sz val="11"/>
        <color indexed="8"/>
        <rFont val="Arial"/>
        <family val="2"/>
        <charset val="238"/>
      </rPr>
      <t>11.</t>
    </r>
  </si>
  <si>
    <r>
      <rPr>
        <sz val="11"/>
        <color indexed="8"/>
        <rFont val="Arial"/>
        <family val="2"/>
        <charset val="238"/>
      </rPr>
      <t xml:space="preserve">HDMI preklopnik 4/1 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(HD-MD4X2-4KZ-E)</t>
    </r>
  </si>
  <si>
    <r>
      <rPr>
        <sz val="11"/>
        <color indexed="8"/>
        <rFont val="Arial"/>
        <family val="2"/>
        <charset val="238"/>
      </rPr>
      <t>12.</t>
    </r>
  </si>
  <si>
    <r>
      <rPr>
        <sz val="11"/>
        <color indexed="8"/>
        <rFont val="Arial"/>
        <family val="2"/>
        <charset val="238"/>
      </rPr>
      <t>Digitalna audio mešalna miza z DANTE vh/izh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(DSP-1281)</t>
    </r>
  </si>
  <si>
    <r>
      <rPr>
        <sz val="11"/>
        <color indexed="8"/>
        <rFont val="Arial"/>
        <family val="2"/>
        <charset val="238"/>
      </rPr>
      <t>13.</t>
    </r>
  </si>
  <si>
    <r>
      <rPr>
        <sz val="11"/>
        <color indexed="8"/>
        <rFont val="Arial"/>
        <family val="2"/>
        <charset val="238"/>
      </rPr>
      <t>HDMI kabli dolžine 1.8m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(CBL-HD-6)</t>
    </r>
  </si>
  <si>
    <r>
      <rPr>
        <sz val="11"/>
        <color indexed="8"/>
        <rFont val="Arial"/>
        <family val="2"/>
        <charset val="238"/>
      </rPr>
      <t>20</t>
    </r>
  </si>
  <si>
    <r>
      <rPr>
        <sz val="11"/>
        <color indexed="8"/>
        <rFont val="Arial"/>
        <family val="2"/>
        <charset val="238"/>
      </rPr>
      <t>14.</t>
    </r>
  </si>
  <si>
    <r>
      <rPr>
        <sz val="11"/>
        <color indexed="8"/>
        <rFont val="Arial"/>
        <family val="2"/>
        <charset val="238"/>
      </rPr>
      <t>HDMI kabli dolžine 3.6m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(CBL-HD-12)</t>
    </r>
  </si>
  <si>
    <r>
      <rPr>
        <sz val="11"/>
        <color indexed="8"/>
        <rFont val="Arial"/>
        <family val="2"/>
        <charset val="238"/>
      </rPr>
      <t>15.</t>
    </r>
  </si>
  <si>
    <r>
      <rPr>
        <sz val="11"/>
        <color indexed="8"/>
        <rFont val="Arial"/>
        <family val="2"/>
        <charset val="238"/>
      </rPr>
      <t>HDMI kabli dolžine 6.0m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(CBL-HD-20)</t>
    </r>
  </si>
  <si>
    <r>
      <rPr>
        <sz val="11"/>
        <color indexed="8"/>
        <rFont val="Arial"/>
        <family val="2"/>
        <charset val="238"/>
      </rPr>
      <t>10</t>
    </r>
  </si>
  <si>
    <r>
      <rPr>
        <sz val="11"/>
        <color indexed="8"/>
        <rFont val="Arial"/>
        <family val="2"/>
        <charset val="238"/>
      </rPr>
      <t>16.</t>
    </r>
  </si>
  <si>
    <r>
      <rPr>
        <sz val="11"/>
        <color indexed="8"/>
        <rFont val="Arial"/>
        <family val="2"/>
        <charset val="238"/>
      </rPr>
      <t>HDMI kabli dolžine 9.0m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(CBL-HD-30)</t>
    </r>
  </si>
  <si>
    <r>
      <rPr>
        <sz val="11"/>
        <color indexed="8"/>
        <rFont val="Arial"/>
        <family val="2"/>
        <charset val="238"/>
      </rPr>
      <t>17.</t>
    </r>
  </si>
  <si>
    <r>
      <rPr>
        <sz val="11"/>
        <color indexed="8"/>
        <rFont val="Arial"/>
        <family val="2"/>
        <charset val="238"/>
      </rPr>
      <t>18.</t>
    </r>
  </si>
  <si>
    <t>kos</t>
  </si>
  <si>
    <r>
      <rPr>
        <sz val="11"/>
        <color indexed="8"/>
        <rFont val="Arial"/>
        <family val="2"/>
        <charset val="238"/>
      </rPr>
      <t>PANASONIC video PTZ kamera kontroler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(AW-RP60)</t>
    </r>
  </si>
  <si>
    <r>
      <rPr>
        <sz val="11"/>
        <color indexed="8"/>
        <rFont val="Arial"/>
        <family val="2"/>
        <charset val="238"/>
      </rPr>
      <t xml:space="preserve">PANASONIC PTZ kamera 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(AW-UE70)</t>
    </r>
  </si>
  <si>
    <r>
      <rPr>
        <sz val="11"/>
        <color indexed="8"/>
        <rFont val="Arial"/>
        <family val="2"/>
        <charset val="238"/>
      </rPr>
      <t>k</t>
    </r>
    <r>
      <rPr>
        <sz val="11"/>
        <color indexed="8"/>
        <rFont val="Arial"/>
        <family val="2"/>
        <charset val="238"/>
      </rPr>
      <t>os</t>
    </r>
  </si>
  <si>
    <r>
      <rPr>
        <sz val="11"/>
        <color indexed="8"/>
        <rFont val="Arial"/>
        <family val="2"/>
        <charset val="238"/>
      </rPr>
      <t xml:space="preserve">BOSCH Dante gateway 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(OMN-DANTEGTW)</t>
    </r>
  </si>
  <si>
    <r>
      <rPr>
        <sz val="11"/>
        <color indexed="8"/>
        <rFont val="Arial"/>
        <family val="2"/>
        <charset val="238"/>
      </rPr>
      <t>BOSCH rental licenca za BOSCH konferenčni sistem v dvorani Grandis</t>
    </r>
  </si>
  <si>
    <r>
      <rPr>
        <sz val="11"/>
        <color indexed="8"/>
        <rFont val="Arial"/>
        <family val="2"/>
        <charset val="238"/>
      </rPr>
      <t>BOSCH povezovalni kabel 2.0m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(DCNM-CB02-I)</t>
    </r>
  </si>
  <si>
    <r>
      <rPr>
        <sz val="11"/>
        <color indexed="8"/>
        <rFont val="Arial"/>
        <family val="2"/>
        <charset val="238"/>
      </rPr>
      <t>BOSCH povezovalni kabel 5.0m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(DCNM-CB05-I)</t>
    </r>
  </si>
  <si>
    <r>
      <rPr>
        <sz val="11"/>
        <color indexed="8"/>
        <rFont val="Arial"/>
        <family val="2"/>
        <charset val="238"/>
      </rPr>
      <t>BOSCH povezovalni kabel 10.0m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(DCNM-CB10-I)</t>
    </r>
  </si>
  <si>
    <r>
      <rPr>
        <sz val="11"/>
        <color indexed="8"/>
        <rFont val="Arial"/>
        <family val="2"/>
        <charset val="238"/>
      </rPr>
      <t>BOSCH povezovalni kabel 25.0m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(DCNM-CB25-I)</t>
    </r>
  </si>
  <si>
    <r>
      <rPr>
        <sz val="11"/>
        <color indexed="8"/>
        <rFont val="Arial"/>
        <family val="2"/>
        <charset val="238"/>
      </rPr>
      <t>Prenosna audio distribucija 1/12 z ločilnimi transformatorji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indexed="8"/>
        <rFont val="Arial"/>
        <family val="2"/>
        <charset val="238"/>
      </rPr>
      <t>(DRAWMER DA6)</t>
    </r>
  </si>
  <si>
    <r>
      <rPr>
        <sz val="11"/>
        <color indexed="8"/>
        <rFont val="Arial"/>
        <family val="2"/>
        <charset val="238"/>
      </rPr>
      <t>Naglavni mikrofoni kožne barve</t>
    </r>
  </si>
  <si>
    <t>Izposoja LCD zaslon 43” na talnem podstavku</t>
  </si>
  <si>
    <t>kpl</t>
  </si>
  <si>
    <t>SKUPAJ I:</t>
  </si>
  <si>
    <r>
      <rPr>
        <sz val="11"/>
        <color indexed="8"/>
        <rFont val="Arial"/>
        <family val="2"/>
        <charset val="238"/>
      </rPr>
      <t>II.</t>
    </r>
  </si>
  <si>
    <t>1.</t>
  </si>
  <si>
    <t>2.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</si>
  <si>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</si>
  <si>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</si>
  <si>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</si>
  <si>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</si>
  <si>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</si>
  <si>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</si>
  <si>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</si>
  <si>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</si>
  <si>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</si>
  <si>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Izposoja LED zaslon 5m x 3m pp 2.9</t>
  </si>
  <si>
    <t>14.</t>
  </si>
  <si>
    <t>SKUPAJ II:</t>
  </si>
  <si>
    <t>SKUPAJ I + II:</t>
  </si>
  <si>
    <t xml:space="preserve">Število dni najema
</t>
  </si>
  <si>
    <t>4</t>
  </si>
  <si>
    <t>30</t>
  </si>
  <si>
    <t>180</t>
  </si>
  <si>
    <t>15</t>
  </si>
  <si>
    <t>20</t>
  </si>
  <si>
    <t>100</t>
  </si>
  <si>
    <t>10</t>
  </si>
  <si>
    <t>500</t>
  </si>
  <si>
    <t>2</t>
  </si>
  <si>
    <t>NAJEM DODATNE MM OPREME</t>
  </si>
  <si>
    <t>NAJEM DODATNE TOLMAŠKE OPREME</t>
  </si>
  <si>
    <t>Znesek najema celotne količine za celotno število dni najema v EUR</t>
  </si>
  <si>
    <t>Poz.</t>
  </si>
  <si>
    <t>Artikel</t>
  </si>
  <si>
    <t>konferenčne opreme</t>
  </si>
  <si>
    <t xml:space="preserve">Delovna postaja za potrebe AVK in novinarskih konferenc (ZOOM, Interactio)
- Win10 OS
- USB-HDMI input kartica (HDMI to USB3.0)
- Dante virtual sound kartica 
- 2x LAN GigaEthernet kartica
- 16GB RAM
- 512 GB SSD 
- procesor generacije i7
</t>
  </si>
  <si>
    <t>Picture in picture mixer (Atem 1ME Production Studio 4K + Skaarhoj TCP link)</t>
  </si>
  <si>
    <t>ZOOM business licenca za eno leto (business + webinar 500 participants)</t>
  </si>
  <si>
    <t>Mikrofon na labodjem vratu (Sennheiser ME36 + MZH 3042 + MZW 36 Pro)</t>
  </si>
  <si>
    <t>Najem dodatne tolmaške opreme za večje režime tolmačenja do 23/7 (11 mobilnih kabin + 11 tolmaških pultov + 11 17” zaslonov, stole zagotovi naročnik) postavljenih v Grandisu.
- za 2 tolmača (160x160x200)
- po standardu ISO-4043-2016 
- transportno-shranjevalni kovček</t>
  </si>
  <si>
    <t xml:space="preserve">Tolmaški pult s HDQ slušalkami (za opremo do 10 tolmaških kabin):
- ustrezen glede na prevajalske standarde
- povezava 3 prevajalci/jezik/prevajalna kabina,
- minimalno 4x relay prednastavitev, vgrajen velik - LCD ekran
- indikacije delovanja (vklop,relay,izhod,zasedenost…)
- interna komunikacija z operaterjem
- mikrofon labodji vrat(gooseneck)
- kvalitetne naglavne slušalke
- digitalni prenos audio signala
</t>
  </si>
  <si>
    <t>4.</t>
  </si>
  <si>
    <t>5.</t>
  </si>
  <si>
    <t>15.</t>
  </si>
  <si>
    <r>
      <rPr>
        <sz val="11"/>
        <color indexed="8"/>
        <rFont val="Arial"/>
        <family val="2"/>
        <charset val="238"/>
      </rPr>
      <t>19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</si>
  <si>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20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</si>
  <si>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21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</si>
  <si>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22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</si>
  <si>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23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</si>
  <si>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24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</si>
  <si>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25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</si>
  <si>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26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</si>
  <si>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27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</si>
  <si>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28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</si>
  <si>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29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</si>
  <si>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30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</si>
  <si>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31</t>
    </r>
    <r>
      <rPr>
        <sz val="11"/>
        <color theme="1"/>
        <rFont val="Helvetica Neue"/>
        <family val="2"/>
        <charset val="238"/>
        <scheme val="minor"/>
      </rPr>
      <t>.</t>
    </r>
  </si>
  <si>
    <r>
      <rPr>
        <sz val="11"/>
        <color indexed="8"/>
        <rFont val="Arial"/>
        <family val="2"/>
        <charset val="238"/>
      </rPr>
      <t>32</t>
    </r>
    <r>
      <rPr>
        <sz val="11"/>
        <color theme="1"/>
        <rFont val="Helvetica Neue"/>
        <family val="2"/>
        <charset val="238"/>
        <scheme val="minor"/>
      </rPr>
      <t>.</t>
    </r>
  </si>
  <si>
    <t>Centralna enota (Bosch DCNM-APS2)</t>
  </si>
  <si>
    <t>Napajalnik za mikrofone (Bosch DCNM-PS2)</t>
  </si>
  <si>
    <t>IR radiatorji ustrezne moči za potrebno kvalitetno pokrivanje prostora z ustrezno zaščito pred vplivom eventualne napake na delovanje sistema digitalni IR signal
s konzolo za montažo</t>
  </si>
  <si>
    <t xml:space="preserve">IR sprejemniki + slušalke 
prenosni,lične oblike
s priponko
baterijsko napajanje
sprejem digitalnega IR signala, sprejem najmanj 27+1 kanalov, vgrajen LCD prikazovalnik izbranega kanala
ustrezno število transportnih kovčkov
</t>
  </si>
  <si>
    <t>Tolmaška kabina (do 10)
- za 2 tolmača(160x160x200)
- po standardu ISO-4043-2016
- transportno-shranjevalni kovček</t>
  </si>
  <si>
    <t>Delegatska enota (do 50)</t>
  </si>
  <si>
    <t>Transmiter 8 kanalni</t>
  </si>
  <si>
    <t>Transmiter 32 kanalni</t>
  </si>
  <si>
    <t>Zaščitne prevleke za slušalke (50 parov)</t>
  </si>
  <si>
    <t xml:space="preserve">Delovna postaja za VK novinarske konference (tolmačenje) 
- Win10 OS
- Dante virtual sound kartica 
- 2x LAN GigaEthernet kartica
- 16GB RAM
- 512 GB SSD 
- procesor generacije i5
</t>
  </si>
  <si>
    <t>Tabela1: Popis opreme za najem avdio, video in ostale multimedijske</t>
  </si>
  <si>
    <t>HDMI na SDI konverter
(BLACKMAGIC )</t>
  </si>
  <si>
    <t>SDI razdelilnik 1/8
(BLACKMAGIC )</t>
  </si>
  <si>
    <t>HDMI vhodna kartica za matriko 64/64
(DMB-4K-I-HD)</t>
  </si>
  <si>
    <t>HDMI vhodna kartica za matriko 8/8 in 16/16
(DMC-4KZ-HD)</t>
  </si>
  <si>
    <t>40</t>
  </si>
  <si>
    <t>1</t>
  </si>
  <si>
    <t>Najem dodatne tolmaške opreme za stalno postavitev šestih kabin za tolmaški hub (Bosch server z ustreznimi licencami  + APS2 + tolmaški pulti s HDQ slušalkami + kablaža + DANTE Gateway).</t>
  </si>
  <si>
    <t>Bosch server z ustreznimi licencami</t>
  </si>
  <si>
    <t>3</t>
  </si>
  <si>
    <t>33.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</si>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</sst>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indexed="8"/>
      <name val="Helvetica Neue"/>
    </font>
    <font>
      <sz val="11"/>
      <color theme="1"/>
      <name val="Helvetica Neue"/>
      <family val="2"/>
      <charset val="238"/>
      <scheme val="minor"/>
    </font>
    <font>
      <sz val="18"/>
      <color indexed="8"/>
      <name val="Cambria"/>
      <family val="1"/>
      <charset val="238"/>
    </font>
    <font>
      <sz val="11"/>
      <color indexed="8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Helvetica Neue"/>
    </font>
    <font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medium">
        <color auto="1"/>
      </left>
      <right style="thin">
        <color indexed="10"/>
      </right>
      <top style="medium">
        <color auto="1"/>
      </top>
      <bottom style="medium">
        <color auto="1"/>
      </bottom>
      <diagonal/>
    </border>
    <border>
      <left style="thin">
        <color indexed="1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11"/>
      </right>
      <top style="medium">
        <color auto="1"/>
      </top>
      <bottom/>
      <diagonal/>
    </border>
    <border>
      <left style="thin">
        <color indexed="11"/>
      </left>
      <right style="thin">
        <color indexed="11"/>
      </right>
      <top style="medium">
        <color auto="1"/>
      </top>
      <bottom/>
      <diagonal/>
    </border>
    <border>
      <left style="thin">
        <color indexed="1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3">
    <xf numFmtId="0" fontId="0" fillId="0" borderId="0" xfId="0" applyFont="1" applyAlignment="1">
      <alignment vertical="top" wrapText="1"/>
    </xf>
    <xf numFmtId="0" fontId="2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4" fontId="2" fillId="0" borderId="0" xfId="0" applyNumberFormat="1" applyFont="1" applyAlignment="1">
      <alignment horizontal="right" vertical="top" wrapText="1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/>
    </xf>
    <xf numFmtId="4" fontId="3" fillId="0" borderId="2" xfId="0" applyNumberFormat="1" applyFont="1" applyBorder="1" applyAlignment="1">
      <alignment horizontal="right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4" fontId="3" fillId="0" borderId="4" xfId="0" applyNumberFormat="1" applyFont="1" applyBorder="1" applyAlignment="1">
      <alignment horizontal="right" vertical="center" wrapText="1" readingOrder="1"/>
    </xf>
    <xf numFmtId="4" fontId="8" fillId="0" borderId="5" xfId="0" applyNumberFormat="1" applyFont="1" applyBorder="1" applyAlignment="1">
      <alignment horizontal="right" vertical="center" wrapText="1" readingOrder="1"/>
    </xf>
    <xf numFmtId="4" fontId="8" fillId="0" borderId="6" xfId="0" applyNumberFormat="1" applyFont="1" applyBorder="1" applyAlignment="1">
      <alignment horizontal="right" vertical="center" wrapText="1" readingOrder="1"/>
    </xf>
    <xf numFmtId="4" fontId="7" fillId="0" borderId="5" xfId="0" applyNumberFormat="1" applyFont="1" applyBorder="1" applyAlignment="1">
      <alignment horizontal="right" vertical="center" wrapText="1" readingOrder="1"/>
    </xf>
    <xf numFmtId="4" fontId="7" fillId="0" borderId="6" xfId="0" applyNumberFormat="1" applyFont="1" applyBorder="1" applyAlignment="1">
      <alignment horizontal="right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right" vertical="center" wrapText="1" readingOrder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 readingOrder="1"/>
    </xf>
    <xf numFmtId="49" fontId="3" fillId="0" borderId="7" xfId="0" applyNumberFormat="1" applyFont="1" applyBorder="1" applyAlignment="1">
      <alignment horizontal="left" vertical="center" wrapText="1" readingOrder="1"/>
    </xf>
    <xf numFmtId="49" fontId="3" fillId="0" borderId="7" xfId="0" applyNumberFormat="1" applyFont="1" applyBorder="1" applyAlignment="1">
      <alignment horizontal="center" vertical="center" wrapText="1" readingOrder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 readingOrder="1"/>
    </xf>
    <xf numFmtId="49" fontId="3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left" vertical="center" wrapText="1" readingOrder="1"/>
    </xf>
    <xf numFmtId="4" fontId="3" fillId="0" borderId="1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 readingOrder="1"/>
    </xf>
    <xf numFmtId="49" fontId="3" fillId="0" borderId="16" xfId="0" applyNumberFormat="1" applyFont="1" applyBorder="1" applyAlignment="1">
      <alignment horizontal="left" vertical="center" wrapText="1" readingOrder="1"/>
    </xf>
    <xf numFmtId="0" fontId="3" fillId="0" borderId="16" xfId="0" applyNumberFormat="1" applyFont="1" applyBorder="1" applyAlignment="1">
      <alignment horizontal="center" vertical="center" wrapText="1" readingOrder="1"/>
    </xf>
    <xf numFmtId="4" fontId="3" fillId="0" borderId="16" xfId="0" applyNumberFormat="1" applyFont="1" applyBorder="1" applyAlignment="1">
      <alignment horizontal="right" vertical="center" wrapText="1" readingOrder="1"/>
    </xf>
    <xf numFmtId="49" fontId="6" fillId="0" borderId="1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right" vertical="center" wrapText="1" readingOrder="1"/>
    </xf>
    <xf numFmtId="49" fontId="3" fillId="2" borderId="8" xfId="0" applyNumberFormat="1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top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2FCE9"/>
      <rgbColor rgb="FFC8C8C8"/>
      <rgbColor rgb="FF919191"/>
      <rgbColor rgb="FFCED7E7"/>
      <rgbColor rgb="FF7F7F7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showGridLines="0" tabSelected="1" topLeftCell="A16" workbookViewId="0">
      <selection activeCell="I21" sqref="I21"/>
    </sheetView>
  </sheetViews>
  <sheetFormatPr defaultColWidth="9.7109375" defaultRowHeight="21.2" customHeight="1"/>
  <cols>
    <col min="1" max="1" width="5.28515625" style="1" customWidth="1"/>
    <col min="2" max="2" width="37.42578125" style="1" customWidth="1"/>
    <col min="3" max="3" width="7.140625" style="1" customWidth="1"/>
    <col min="4" max="4" width="5.7109375" style="1" customWidth="1"/>
    <col min="5" max="5" width="11.85546875" style="1" customWidth="1"/>
    <col min="6" max="6" width="19.85546875" style="4" customWidth="1"/>
    <col min="7" max="7" width="20.85546875" style="4" customWidth="1"/>
    <col min="8" max="8" width="9.7109375" style="1" customWidth="1"/>
    <col min="9" max="9" width="21.140625" style="1" bestFit="1" customWidth="1"/>
    <col min="10" max="16384" width="9.7109375" style="1"/>
  </cols>
  <sheetData>
    <row r="1" spans="1:7" ht="21.2" customHeight="1">
      <c r="A1" s="7"/>
      <c r="B1" s="5" t="s">
        <v>128</v>
      </c>
    </row>
    <row r="2" spans="1:7" ht="28.9" customHeight="1" thickBot="1">
      <c r="B2" s="6" t="s">
        <v>94</v>
      </c>
    </row>
    <row r="3" spans="1:7" ht="20.100000000000001" customHeight="1">
      <c r="A3" s="42" t="s">
        <v>0</v>
      </c>
      <c r="B3" s="43"/>
      <c r="C3" s="44" t="s">
        <v>89</v>
      </c>
      <c r="D3" s="45"/>
      <c r="E3" s="45"/>
      <c r="F3" s="45"/>
      <c r="G3" s="46"/>
    </row>
    <row r="4" spans="1:7" ht="72" customHeight="1" thickBot="1">
      <c r="A4" s="27" t="s">
        <v>92</v>
      </c>
      <c r="B4" s="28" t="s">
        <v>93</v>
      </c>
      <c r="C4" s="29" t="s">
        <v>2</v>
      </c>
      <c r="D4" s="29" t="s">
        <v>3</v>
      </c>
      <c r="E4" s="29" t="s">
        <v>79</v>
      </c>
      <c r="F4" s="30" t="s">
        <v>4</v>
      </c>
      <c r="G4" s="31" t="s">
        <v>91</v>
      </c>
    </row>
    <row r="5" spans="1:7" ht="32.1" customHeight="1">
      <c r="A5" s="24" t="s">
        <v>6</v>
      </c>
      <c r="B5" s="25" t="s">
        <v>131</v>
      </c>
      <c r="C5" s="24" t="s">
        <v>7</v>
      </c>
      <c r="D5" s="24" t="s">
        <v>8</v>
      </c>
      <c r="E5" s="24" t="s">
        <v>85</v>
      </c>
      <c r="F5" s="26"/>
      <c r="G5" s="26">
        <f>D5*E5*F5</f>
        <v>0</v>
      </c>
    </row>
    <row r="6" spans="1:7" ht="44.1" customHeight="1">
      <c r="A6" s="17" t="s">
        <v>9</v>
      </c>
      <c r="B6" s="18" t="s">
        <v>132</v>
      </c>
      <c r="C6" s="17" t="s">
        <v>7</v>
      </c>
      <c r="D6" s="17" t="s">
        <v>10</v>
      </c>
      <c r="E6" s="17" t="s">
        <v>85</v>
      </c>
      <c r="F6" s="19"/>
      <c r="G6" s="26">
        <f t="shared" ref="G6:G38" si="0">D6*E6*F6</f>
        <v>0</v>
      </c>
    </row>
    <row r="7" spans="1:7" ht="44.1" customHeight="1">
      <c r="A7" s="17" t="s">
        <v>11</v>
      </c>
      <c r="B7" s="18" t="s">
        <v>12</v>
      </c>
      <c r="C7" s="17" t="s">
        <v>7</v>
      </c>
      <c r="D7" s="17" t="s">
        <v>8</v>
      </c>
      <c r="E7" s="17" t="s">
        <v>85</v>
      </c>
      <c r="F7" s="19"/>
      <c r="G7" s="26">
        <f t="shared" si="0"/>
        <v>0</v>
      </c>
    </row>
    <row r="8" spans="1:7" ht="32.1" customHeight="1">
      <c r="A8" s="17" t="s">
        <v>13</v>
      </c>
      <c r="B8" s="18" t="s">
        <v>14</v>
      </c>
      <c r="C8" s="17" t="s">
        <v>7</v>
      </c>
      <c r="D8" s="17" t="s">
        <v>15</v>
      </c>
      <c r="E8" s="17" t="s">
        <v>85</v>
      </c>
      <c r="F8" s="19"/>
      <c r="G8" s="26">
        <f t="shared" si="0"/>
        <v>0</v>
      </c>
    </row>
    <row r="9" spans="1:7" ht="32.1" customHeight="1">
      <c r="A9" s="17" t="s">
        <v>16</v>
      </c>
      <c r="B9" s="18" t="s">
        <v>17</v>
      </c>
      <c r="C9" s="17" t="s">
        <v>7</v>
      </c>
      <c r="D9" s="17" t="s">
        <v>18</v>
      </c>
      <c r="E9" s="17" t="s">
        <v>85</v>
      </c>
      <c r="F9" s="19"/>
      <c r="G9" s="26">
        <f t="shared" si="0"/>
        <v>0</v>
      </c>
    </row>
    <row r="10" spans="1:7" ht="32.1" customHeight="1">
      <c r="A10" s="17" t="s">
        <v>19</v>
      </c>
      <c r="B10" s="18" t="s">
        <v>20</v>
      </c>
      <c r="C10" s="17" t="s">
        <v>7</v>
      </c>
      <c r="D10" s="17" t="s">
        <v>21</v>
      </c>
      <c r="E10" s="17" t="s">
        <v>85</v>
      </c>
      <c r="F10" s="19"/>
      <c r="G10" s="26">
        <f t="shared" si="0"/>
        <v>0</v>
      </c>
    </row>
    <row r="11" spans="1:7" ht="32.1" customHeight="1">
      <c r="A11" s="17" t="s">
        <v>22</v>
      </c>
      <c r="B11" s="18" t="s">
        <v>23</v>
      </c>
      <c r="C11" s="17" t="s">
        <v>7</v>
      </c>
      <c r="D11" s="17" t="s">
        <v>18</v>
      </c>
      <c r="E11" s="17" t="s">
        <v>85</v>
      </c>
      <c r="F11" s="19"/>
      <c r="G11" s="26">
        <f t="shared" si="0"/>
        <v>0</v>
      </c>
    </row>
    <row r="12" spans="1:7" ht="32.1" customHeight="1">
      <c r="A12" s="17" t="s">
        <v>24</v>
      </c>
      <c r="B12" s="18" t="s">
        <v>25</v>
      </c>
      <c r="C12" s="17" t="s">
        <v>7</v>
      </c>
      <c r="D12" s="17" t="s">
        <v>26</v>
      </c>
      <c r="E12" s="17" t="s">
        <v>85</v>
      </c>
      <c r="F12" s="19"/>
      <c r="G12" s="26">
        <f t="shared" si="0"/>
        <v>0</v>
      </c>
    </row>
    <row r="13" spans="1:7" ht="32.1" customHeight="1">
      <c r="A13" s="17" t="s">
        <v>27</v>
      </c>
      <c r="B13" s="18" t="s">
        <v>28</v>
      </c>
      <c r="C13" s="17" t="s">
        <v>7</v>
      </c>
      <c r="D13" s="17" t="s">
        <v>21</v>
      </c>
      <c r="E13" s="17" t="s">
        <v>85</v>
      </c>
      <c r="F13" s="19"/>
      <c r="G13" s="26">
        <f t="shared" si="0"/>
        <v>0</v>
      </c>
    </row>
    <row r="14" spans="1:7" ht="32.1" customHeight="1">
      <c r="A14" s="17" t="s">
        <v>29</v>
      </c>
      <c r="B14" s="18" t="s">
        <v>30</v>
      </c>
      <c r="C14" s="17" t="s">
        <v>31</v>
      </c>
      <c r="D14" s="17" t="s">
        <v>21</v>
      </c>
      <c r="E14" s="17" t="s">
        <v>85</v>
      </c>
      <c r="F14" s="19"/>
      <c r="G14" s="26">
        <f t="shared" si="0"/>
        <v>0</v>
      </c>
    </row>
    <row r="15" spans="1:7" ht="32.1" customHeight="1">
      <c r="A15" s="17" t="s">
        <v>32</v>
      </c>
      <c r="B15" s="18" t="s">
        <v>33</v>
      </c>
      <c r="C15" s="17" t="s">
        <v>7</v>
      </c>
      <c r="D15" s="17" t="s">
        <v>10</v>
      </c>
      <c r="E15" s="17" t="s">
        <v>85</v>
      </c>
      <c r="F15" s="19"/>
      <c r="G15" s="26">
        <f t="shared" si="0"/>
        <v>0</v>
      </c>
    </row>
    <row r="16" spans="1:7" ht="44.1" customHeight="1">
      <c r="A16" s="17" t="s">
        <v>34</v>
      </c>
      <c r="B16" s="52" t="s">
        <v>35</v>
      </c>
      <c r="C16" s="17" t="s">
        <v>7</v>
      </c>
      <c r="D16" s="17" t="s">
        <v>137</v>
      </c>
      <c r="E16" s="17" t="s">
        <v>85</v>
      </c>
      <c r="F16" s="19"/>
      <c r="G16" s="26">
        <f t="shared" si="0"/>
        <v>0</v>
      </c>
    </row>
    <row r="17" spans="1:7" ht="32.1" customHeight="1">
      <c r="A17" s="17" t="s">
        <v>36</v>
      </c>
      <c r="B17" s="18" t="s">
        <v>37</v>
      </c>
      <c r="C17" s="17" t="s">
        <v>7</v>
      </c>
      <c r="D17" s="17" t="s">
        <v>38</v>
      </c>
      <c r="E17" s="17" t="s">
        <v>85</v>
      </c>
      <c r="F17" s="19"/>
      <c r="G17" s="26">
        <f t="shared" si="0"/>
        <v>0</v>
      </c>
    </row>
    <row r="18" spans="1:7" ht="32.1" customHeight="1">
      <c r="A18" s="17" t="s">
        <v>39</v>
      </c>
      <c r="B18" s="18" t="s">
        <v>40</v>
      </c>
      <c r="C18" s="17" t="s">
        <v>31</v>
      </c>
      <c r="D18" s="17" t="s">
        <v>38</v>
      </c>
      <c r="E18" s="17" t="s">
        <v>85</v>
      </c>
      <c r="F18" s="19"/>
      <c r="G18" s="26">
        <f t="shared" si="0"/>
        <v>0</v>
      </c>
    </row>
    <row r="19" spans="1:7" ht="38.85" customHeight="1">
      <c r="A19" s="17" t="s">
        <v>41</v>
      </c>
      <c r="B19" s="18" t="s">
        <v>42</v>
      </c>
      <c r="C19" s="17" t="s">
        <v>31</v>
      </c>
      <c r="D19" s="17" t="s">
        <v>43</v>
      </c>
      <c r="E19" s="17" t="s">
        <v>85</v>
      </c>
      <c r="F19" s="19"/>
      <c r="G19" s="26">
        <f t="shared" si="0"/>
        <v>0</v>
      </c>
    </row>
    <row r="20" spans="1:7" ht="32.1" customHeight="1">
      <c r="A20" s="17" t="s">
        <v>44</v>
      </c>
      <c r="B20" s="18" t="s">
        <v>45</v>
      </c>
      <c r="C20" s="17" t="s">
        <v>31</v>
      </c>
      <c r="D20" s="17" t="s">
        <v>43</v>
      </c>
      <c r="E20" s="17" t="s">
        <v>85</v>
      </c>
      <c r="F20" s="19"/>
      <c r="G20" s="26">
        <f t="shared" si="0"/>
        <v>0</v>
      </c>
    </row>
    <row r="21" spans="1:7" ht="171">
      <c r="A21" s="17" t="s">
        <v>46</v>
      </c>
      <c r="B21" s="18" t="s">
        <v>95</v>
      </c>
      <c r="C21" s="17" t="s">
        <v>7</v>
      </c>
      <c r="D21" s="17" t="s">
        <v>21</v>
      </c>
      <c r="E21" s="17" t="s">
        <v>85</v>
      </c>
      <c r="F21" s="19"/>
      <c r="G21" s="26">
        <f t="shared" si="0"/>
        <v>0</v>
      </c>
    </row>
    <row r="22" spans="1:7" ht="128.25">
      <c r="A22" s="17" t="s">
        <v>47</v>
      </c>
      <c r="B22" s="18" t="s">
        <v>127</v>
      </c>
      <c r="C22" s="17" t="s">
        <v>48</v>
      </c>
      <c r="D22" s="20">
        <v>3</v>
      </c>
      <c r="E22" s="17" t="s">
        <v>85</v>
      </c>
      <c r="F22" s="19"/>
      <c r="G22" s="26">
        <f t="shared" si="0"/>
        <v>0</v>
      </c>
    </row>
    <row r="23" spans="1:7" ht="42.75">
      <c r="A23" s="17" t="s">
        <v>104</v>
      </c>
      <c r="B23" s="18" t="s">
        <v>49</v>
      </c>
      <c r="C23" s="17" t="s">
        <v>7</v>
      </c>
      <c r="D23" s="17" t="s">
        <v>8</v>
      </c>
      <c r="E23" s="17" t="s">
        <v>85</v>
      </c>
      <c r="F23" s="19"/>
      <c r="G23" s="26">
        <f t="shared" si="0"/>
        <v>0</v>
      </c>
    </row>
    <row r="24" spans="1:7" ht="33.950000000000003" customHeight="1">
      <c r="A24" s="17" t="s">
        <v>105</v>
      </c>
      <c r="B24" s="18" t="s">
        <v>50</v>
      </c>
      <c r="C24" s="17" t="s">
        <v>51</v>
      </c>
      <c r="D24" s="21">
        <v>3</v>
      </c>
      <c r="E24" s="17" t="s">
        <v>85</v>
      </c>
      <c r="F24" s="19"/>
      <c r="G24" s="26">
        <f t="shared" si="0"/>
        <v>0</v>
      </c>
    </row>
    <row r="25" spans="1:7" ht="32.1" customHeight="1">
      <c r="A25" s="17" t="s">
        <v>106</v>
      </c>
      <c r="B25" s="18" t="s">
        <v>52</v>
      </c>
      <c r="C25" s="17" t="s">
        <v>7</v>
      </c>
      <c r="D25" s="17" t="s">
        <v>8</v>
      </c>
      <c r="E25" s="17" t="s">
        <v>85</v>
      </c>
      <c r="F25" s="19"/>
      <c r="G25" s="26">
        <f t="shared" si="0"/>
        <v>0</v>
      </c>
    </row>
    <row r="26" spans="1:7" ht="32.1" customHeight="1">
      <c r="A26" s="17" t="s">
        <v>107</v>
      </c>
      <c r="B26" s="18" t="s">
        <v>53</v>
      </c>
      <c r="C26" s="17" t="s">
        <v>31</v>
      </c>
      <c r="D26" s="17" t="s">
        <v>8</v>
      </c>
      <c r="E26" s="17" t="s">
        <v>85</v>
      </c>
      <c r="F26" s="19"/>
      <c r="G26" s="26">
        <f t="shared" si="0"/>
        <v>0</v>
      </c>
    </row>
    <row r="27" spans="1:7" ht="32.1" customHeight="1">
      <c r="A27" s="17" t="s">
        <v>108</v>
      </c>
      <c r="B27" s="18" t="s">
        <v>54</v>
      </c>
      <c r="C27" s="17" t="s">
        <v>7</v>
      </c>
      <c r="D27" s="17" t="s">
        <v>38</v>
      </c>
      <c r="E27" s="17" t="s">
        <v>85</v>
      </c>
      <c r="F27" s="19"/>
      <c r="G27" s="26">
        <f t="shared" si="0"/>
        <v>0</v>
      </c>
    </row>
    <row r="28" spans="1:7" ht="32.1" customHeight="1">
      <c r="A28" s="17" t="s">
        <v>109</v>
      </c>
      <c r="B28" s="18" t="s">
        <v>55</v>
      </c>
      <c r="C28" s="17" t="s">
        <v>7</v>
      </c>
      <c r="D28" s="17" t="s">
        <v>38</v>
      </c>
      <c r="E28" s="17" t="s">
        <v>85</v>
      </c>
      <c r="F28" s="19"/>
      <c r="G28" s="26">
        <f t="shared" si="0"/>
        <v>0</v>
      </c>
    </row>
    <row r="29" spans="1:7" ht="32.1" customHeight="1">
      <c r="A29" s="17" t="s">
        <v>110</v>
      </c>
      <c r="B29" s="18" t="s">
        <v>56</v>
      </c>
      <c r="C29" s="17" t="s">
        <v>7</v>
      </c>
      <c r="D29" s="17" t="s">
        <v>43</v>
      </c>
      <c r="E29" s="17" t="s">
        <v>85</v>
      </c>
      <c r="F29" s="19"/>
      <c r="G29" s="26">
        <f t="shared" si="0"/>
        <v>0</v>
      </c>
    </row>
    <row r="30" spans="1:7" ht="32.1" customHeight="1">
      <c r="A30" s="17" t="s">
        <v>111</v>
      </c>
      <c r="B30" s="18" t="s">
        <v>57</v>
      </c>
      <c r="C30" s="17" t="s">
        <v>7</v>
      </c>
      <c r="D30" s="17" t="s">
        <v>43</v>
      </c>
      <c r="E30" s="17" t="s">
        <v>85</v>
      </c>
      <c r="F30" s="19"/>
      <c r="G30" s="26">
        <f t="shared" si="0"/>
        <v>0</v>
      </c>
    </row>
    <row r="31" spans="1:7" ht="44.1" customHeight="1">
      <c r="A31" s="17" t="s">
        <v>112</v>
      </c>
      <c r="B31" s="18" t="s">
        <v>58</v>
      </c>
      <c r="C31" s="17" t="s">
        <v>31</v>
      </c>
      <c r="D31" s="17" t="s">
        <v>18</v>
      </c>
      <c r="E31" s="17" t="s">
        <v>85</v>
      </c>
      <c r="F31" s="19"/>
      <c r="G31" s="26">
        <f t="shared" si="0"/>
        <v>0</v>
      </c>
    </row>
    <row r="32" spans="1:7" ht="36.200000000000003" customHeight="1">
      <c r="A32" s="17" t="s">
        <v>113</v>
      </c>
      <c r="B32" s="18" t="s">
        <v>59</v>
      </c>
      <c r="C32" s="17" t="s">
        <v>7</v>
      </c>
      <c r="D32" s="17" t="s">
        <v>21</v>
      </c>
      <c r="E32" s="17" t="s">
        <v>85</v>
      </c>
      <c r="F32" s="19"/>
      <c r="G32" s="26">
        <f t="shared" si="0"/>
        <v>0</v>
      </c>
    </row>
    <row r="33" spans="1:7" ht="32.1" customHeight="1">
      <c r="A33" s="17" t="s">
        <v>114</v>
      </c>
      <c r="B33" s="22" t="s">
        <v>60</v>
      </c>
      <c r="C33" s="23" t="s">
        <v>61</v>
      </c>
      <c r="D33" s="21">
        <v>6</v>
      </c>
      <c r="E33" s="17" t="s">
        <v>133</v>
      </c>
      <c r="F33" s="19"/>
      <c r="G33" s="26">
        <f t="shared" si="0"/>
        <v>0</v>
      </c>
    </row>
    <row r="34" spans="1:7" ht="44.1" customHeight="1">
      <c r="A34" s="17" t="s">
        <v>115</v>
      </c>
      <c r="B34" s="22" t="s">
        <v>96</v>
      </c>
      <c r="C34" s="23" t="s">
        <v>48</v>
      </c>
      <c r="D34" s="21">
        <v>1</v>
      </c>
      <c r="E34" s="17" t="s">
        <v>133</v>
      </c>
      <c r="F34" s="19"/>
      <c r="G34" s="26">
        <f t="shared" si="0"/>
        <v>0</v>
      </c>
    </row>
    <row r="35" spans="1:7" ht="39.6" customHeight="1">
      <c r="A35" s="17" t="s">
        <v>116</v>
      </c>
      <c r="B35" s="22" t="s">
        <v>97</v>
      </c>
      <c r="C35" s="23" t="s">
        <v>61</v>
      </c>
      <c r="D35" s="21">
        <v>1</v>
      </c>
      <c r="E35" s="17" t="s">
        <v>134</v>
      </c>
      <c r="F35" s="19"/>
      <c r="G35" s="26">
        <f t="shared" si="0"/>
        <v>0</v>
      </c>
    </row>
    <row r="36" spans="1:7" ht="44.1" customHeight="1">
      <c r="A36" s="17" t="s">
        <v>117</v>
      </c>
      <c r="B36" s="22" t="s">
        <v>98</v>
      </c>
      <c r="C36" s="23" t="s">
        <v>48</v>
      </c>
      <c r="D36" s="21">
        <v>10</v>
      </c>
      <c r="E36" s="17" t="s">
        <v>85</v>
      </c>
      <c r="F36" s="19"/>
      <c r="G36" s="26">
        <f t="shared" si="0"/>
        <v>0</v>
      </c>
    </row>
    <row r="37" spans="1:7" ht="44.1" customHeight="1">
      <c r="A37" s="17" t="s">
        <v>138</v>
      </c>
      <c r="B37" s="22" t="s">
        <v>129</v>
      </c>
      <c r="C37" s="23" t="s">
        <v>48</v>
      </c>
      <c r="D37" s="21">
        <v>2</v>
      </c>
      <c r="E37" s="17" t="s">
        <v>85</v>
      </c>
      <c r="F37" s="41"/>
      <c r="G37" s="26">
        <f t="shared" si="0"/>
        <v>0</v>
      </c>
    </row>
    <row r="38" spans="1:7" ht="44.1" customHeight="1">
      <c r="A38" s="17" t="s">
        <v>139</v>
      </c>
      <c r="B38" s="22" t="s">
        <v>130</v>
      </c>
      <c r="C38" s="23" t="s">
        <v>48</v>
      </c>
      <c r="D38" s="21">
        <v>1</v>
      </c>
      <c r="E38" s="17" t="s">
        <v>85</v>
      </c>
      <c r="F38" s="41"/>
      <c r="G38" s="26">
        <f t="shared" si="0"/>
        <v>0</v>
      </c>
    </row>
    <row r="39" spans="1:7" ht="20.100000000000001" customHeight="1" thickBot="1">
      <c r="A39" s="15"/>
      <c r="B39" s="16"/>
      <c r="C39" s="15"/>
      <c r="D39" s="15"/>
      <c r="E39" s="15"/>
      <c r="F39" s="8"/>
      <c r="G39" s="8"/>
    </row>
    <row r="40" spans="1:7" ht="20.100000000000001" customHeight="1" thickBot="1">
      <c r="A40" s="2"/>
      <c r="B40" s="3"/>
      <c r="C40" s="2"/>
      <c r="D40" s="2"/>
      <c r="E40" s="2"/>
      <c r="F40" s="13" t="s">
        <v>62</v>
      </c>
      <c r="G40" s="14">
        <f>SUM(G5:G38)</f>
        <v>0</v>
      </c>
    </row>
    <row r="41" spans="1:7" ht="20.100000000000001" customHeight="1" thickBot="1">
      <c r="A41" s="32"/>
      <c r="B41" s="33"/>
      <c r="C41" s="32"/>
      <c r="D41" s="32"/>
      <c r="E41" s="32"/>
      <c r="F41" s="10"/>
      <c r="G41" s="10"/>
    </row>
    <row r="42" spans="1:7" ht="20.100000000000001" customHeight="1">
      <c r="A42" s="47" t="s">
        <v>63</v>
      </c>
      <c r="B42" s="48"/>
      <c r="C42" s="49" t="s">
        <v>90</v>
      </c>
      <c r="D42" s="50"/>
      <c r="E42" s="50"/>
      <c r="F42" s="50"/>
      <c r="G42" s="51"/>
    </row>
    <row r="43" spans="1:7" ht="57.75" thickBot="1">
      <c r="A43" s="39" t="s">
        <v>92</v>
      </c>
      <c r="B43" s="28" t="s">
        <v>1</v>
      </c>
      <c r="C43" s="29" t="s">
        <v>2</v>
      </c>
      <c r="D43" s="29" t="s">
        <v>3</v>
      </c>
      <c r="E43" s="29" t="s">
        <v>79</v>
      </c>
      <c r="F43" s="30" t="s">
        <v>4</v>
      </c>
      <c r="G43" s="34" t="s">
        <v>5</v>
      </c>
    </row>
    <row r="44" spans="1:7" ht="120" customHeight="1">
      <c r="A44" s="35" t="s">
        <v>64</v>
      </c>
      <c r="B44" s="36" t="s">
        <v>99</v>
      </c>
      <c r="C44" s="35" t="s">
        <v>61</v>
      </c>
      <c r="D44" s="37">
        <v>1</v>
      </c>
      <c r="E44" s="35" t="s">
        <v>80</v>
      </c>
      <c r="F44" s="38"/>
      <c r="G44" s="38">
        <f>D44*E44*F44</f>
        <v>0</v>
      </c>
    </row>
    <row r="45" spans="1:7" ht="212.45" customHeight="1">
      <c r="A45" s="23" t="s">
        <v>65</v>
      </c>
      <c r="B45" s="22" t="s">
        <v>100</v>
      </c>
      <c r="C45" s="23" t="s">
        <v>61</v>
      </c>
      <c r="D45" s="21">
        <v>1</v>
      </c>
      <c r="E45" s="23" t="s">
        <v>81</v>
      </c>
      <c r="F45" s="19"/>
      <c r="G45" s="19">
        <f t="shared" ref="G45:G52" si="1">D45*E45*F45</f>
        <v>0</v>
      </c>
    </row>
    <row r="46" spans="1:7" ht="85.5">
      <c r="A46" s="23" t="s">
        <v>66</v>
      </c>
      <c r="B46" s="22" t="s">
        <v>135</v>
      </c>
      <c r="C46" s="23" t="s">
        <v>61</v>
      </c>
      <c r="D46" s="21">
        <v>1</v>
      </c>
      <c r="E46" s="23" t="s">
        <v>82</v>
      </c>
      <c r="F46" s="19"/>
      <c r="G46" s="19">
        <f t="shared" si="1"/>
        <v>0</v>
      </c>
    </row>
    <row r="47" spans="1:7" ht="63.6" customHeight="1">
      <c r="A47" s="23" t="s">
        <v>101</v>
      </c>
      <c r="B47" s="22" t="s">
        <v>122</v>
      </c>
      <c r="C47" s="23" t="s">
        <v>61</v>
      </c>
      <c r="D47" s="21">
        <v>1</v>
      </c>
      <c r="E47" s="23" t="s">
        <v>83</v>
      </c>
      <c r="F47" s="19"/>
      <c r="G47" s="19">
        <f t="shared" si="1"/>
        <v>0</v>
      </c>
    </row>
    <row r="48" spans="1:7" ht="30.2" customHeight="1">
      <c r="A48" s="23" t="s">
        <v>102</v>
      </c>
      <c r="B48" s="22" t="s">
        <v>118</v>
      </c>
      <c r="C48" s="23" t="s">
        <v>61</v>
      </c>
      <c r="D48" s="21">
        <v>1</v>
      </c>
      <c r="E48" s="23" t="s">
        <v>84</v>
      </c>
      <c r="F48" s="19"/>
      <c r="G48" s="19">
        <f t="shared" si="1"/>
        <v>0</v>
      </c>
    </row>
    <row r="49" spans="1:7" ht="32.1" customHeight="1">
      <c r="A49" s="23" t="s">
        <v>67</v>
      </c>
      <c r="B49" s="22" t="s">
        <v>119</v>
      </c>
      <c r="C49" s="23" t="s">
        <v>61</v>
      </c>
      <c r="D49" s="21">
        <v>1</v>
      </c>
      <c r="E49" s="23" t="s">
        <v>85</v>
      </c>
      <c r="F49" s="19"/>
      <c r="G49" s="19">
        <f t="shared" si="1"/>
        <v>0</v>
      </c>
    </row>
    <row r="50" spans="1:7" ht="20.100000000000001" customHeight="1">
      <c r="A50" s="23" t="s">
        <v>68</v>
      </c>
      <c r="B50" s="22" t="s">
        <v>123</v>
      </c>
      <c r="C50" s="23" t="s">
        <v>61</v>
      </c>
      <c r="D50" s="21">
        <v>1</v>
      </c>
      <c r="E50" s="23" t="s">
        <v>85</v>
      </c>
      <c r="F50" s="19"/>
      <c r="G50" s="19">
        <f t="shared" si="1"/>
        <v>0</v>
      </c>
    </row>
    <row r="51" spans="1:7" ht="105" customHeight="1">
      <c r="A51" s="23" t="s">
        <v>69</v>
      </c>
      <c r="B51" s="22" t="s">
        <v>120</v>
      </c>
      <c r="C51" s="23" t="s">
        <v>61</v>
      </c>
      <c r="D51" s="21">
        <v>2</v>
      </c>
      <c r="E51" s="23" t="s">
        <v>86</v>
      </c>
      <c r="F51" s="19"/>
      <c r="G51" s="19">
        <f t="shared" si="1"/>
        <v>0</v>
      </c>
    </row>
    <row r="52" spans="1:7" ht="124.9" customHeight="1">
      <c r="A52" s="23" t="s">
        <v>70</v>
      </c>
      <c r="B52" s="22" t="s">
        <v>121</v>
      </c>
      <c r="C52" s="23" t="s">
        <v>61</v>
      </c>
      <c r="D52" s="21">
        <v>1</v>
      </c>
      <c r="E52" s="23" t="s">
        <v>87</v>
      </c>
      <c r="F52" s="19"/>
      <c r="G52" s="19">
        <f t="shared" si="1"/>
        <v>0</v>
      </c>
    </row>
    <row r="53" spans="1:7" ht="27" customHeight="1">
      <c r="A53" s="23" t="s">
        <v>71</v>
      </c>
      <c r="B53" s="40" t="s">
        <v>124</v>
      </c>
      <c r="C53" s="23" t="s">
        <v>61</v>
      </c>
      <c r="D53" s="21">
        <v>1</v>
      </c>
      <c r="E53" s="23" t="s">
        <v>86</v>
      </c>
      <c r="F53" s="19"/>
      <c r="G53" s="19">
        <f t="shared" ref="G53:G57" si="2">D53*E53*F53</f>
        <v>0</v>
      </c>
    </row>
    <row r="54" spans="1:7" ht="26.25" customHeight="1">
      <c r="A54" s="23" t="s">
        <v>72</v>
      </c>
      <c r="B54" s="40" t="s">
        <v>125</v>
      </c>
      <c r="C54" s="23" t="s">
        <v>61</v>
      </c>
      <c r="D54" s="21">
        <v>1</v>
      </c>
      <c r="E54" s="23" t="s">
        <v>88</v>
      </c>
      <c r="F54" s="19"/>
      <c r="G54" s="19">
        <f t="shared" si="2"/>
        <v>0</v>
      </c>
    </row>
    <row r="55" spans="1:7" ht="36" customHeight="1">
      <c r="A55" s="23" t="s">
        <v>73</v>
      </c>
      <c r="B55" s="40" t="s">
        <v>126</v>
      </c>
      <c r="C55" s="23" t="s">
        <v>61</v>
      </c>
      <c r="D55" s="21">
        <v>1</v>
      </c>
      <c r="E55" s="23" t="s">
        <v>85</v>
      </c>
      <c r="F55" s="19"/>
      <c r="G55" s="19">
        <f t="shared" si="2"/>
        <v>0</v>
      </c>
    </row>
    <row r="56" spans="1:7" ht="20.100000000000001" customHeight="1">
      <c r="A56" s="23" t="s">
        <v>74</v>
      </c>
      <c r="B56" s="40" t="s">
        <v>136</v>
      </c>
      <c r="C56" s="23" t="s">
        <v>61</v>
      </c>
      <c r="D56" s="21">
        <v>1</v>
      </c>
      <c r="E56" s="23" t="s">
        <v>86</v>
      </c>
      <c r="F56" s="19"/>
      <c r="G56" s="19">
        <f t="shared" si="2"/>
        <v>0</v>
      </c>
    </row>
    <row r="57" spans="1:7" ht="20.100000000000001" customHeight="1">
      <c r="A57" s="23" t="s">
        <v>76</v>
      </c>
      <c r="B57" s="22" t="s">
        <v>75</v>
      </c>
      <c r="C57" s="23" t="s">
        <v>61</v>
      </c>
      <c r="D57" s="21">
        <v>1</v>
      </c>
      <c r="E57" s="23" t="s">
        <v>80</v>
      </c>
      <c r="F57" s="19"/>
      <c r="G57" s="19">
        <f t="shared" si="2"/>
        <v>0</v>
      </c>
    </row>
    <row r="58" spans="1:7" ht="41.25" customHeight="1">
      <c r="A58" s="23" t="s">
        <v>103</v>
      </c>
      <c r="B58" s="22" t="s">
        <v>60</v>
      </c>
      <c r="C58" s="23" t="s">
        <v>61</v>
      </c>
      <c r="D58" s="21">
        <v>42</v>
      </c>
      <c r="E58" s="23" t="s">
        <v>80</v>
      </c>
      <c r="F58" s="19"/>
      <c r="G58" s="19">
        <f>D58*E58*F58</f>
        <v>0</v>
      </c>
    </row>
    <row r="59" spans="1:7" ht="20.100000000000001" customHeight="1" thickBot="1">
      <c r="A59" s="15"/>
      <c r="B59" s="16"/>
      <c r="C59" s="15"/>
      <c r="D59" s="15"/>
      <c r="E59" s="15"/>
      <c r="F59" s="8"/>
      <c r="G59" s="8"/>
    </row>
    <row r="60" spans="1:7" ht="20.100000000000001" customHeight="1" thickBot="1">
      <c r="A60" s="2"/>
      <c r="B60" s="3"/>
      <c r="C60" s="2"/>
      <c r="D60" s="2"/>
      <c r="E60" s="2"/>
      <c r="F60" s="13" t="s">
        <v>77</v>
      </c>
      <c r="G60" s="14">
        <f>SUM(G44:G58)</f>
        <v>0</v>
      </c>
    </row>
    <row r="61" spans="1:7" ht="20.100000000000001" customHeight="1" thickBot="1">
      <c r="A61" s="2"/>
      <c r="B61" s="3"/>
      <c r="C61" s="2"/>
      <c r="D61" s="2"/>
      <c r="E61" s="2"/>
      <c r="F61" s="10"/>
      <c r="G61" s="10"/>
    </row>
    <row r="62" spans="1:7" ht="20.100000000000001" customHeight="1" thickBot="1">
      <c r="A62" s="2"/>
      <c r="B62" s="3"/>
      <c r="C62" s="2"/>
      <c r="D62" s="2"/>
      <c r="E62" s="9"/>
      <c r="F62" s="11" t="s">
        <v>78</v>
      </c>
      <c r="G62" s="12">
        <f>G60+G40</f>
        <v>0</v>
      </c>
    </row>
    <row r="63" spans="1:7" ht="20.100000000000001" customHeight="1">
      <c r="A63" s="2"/>
      <c r="B63" s="3"/>
      <c r="C63" s="2"/>
      <c r="D63" s="2"/>
      <c r="E63" s="2"/>
      <c r="F63" s="8"/>
      <c r="G63" s="8"/>
    </row>
  </sheetData>
  <mergeCells count="4">
    <mergeCell ref="A3:B3"/>
    <mergeCell ref="C3:G3"/>
    <mergeCell ref="A42:B42"/>
    <mergeCell ref="C42:G42"/>
  </mergeCells>
  <phoneticPr fontId="5" type="noConversion"/>
  <pageMargins left="0.5" right="0.5" top="0.75" bottom="0.75" header="0.27777800000000002" footer="0.27777800000000002"/>
  <pageSetup scale="24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3_Popis opreme za najem</vt:lpstr>
    </vt:vector>
  </TitlesOfParts>
  <Company>GMprojekt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KC Brdo - najem opreme in storitev</dc:title>
  <dc:creator>Gorazd Mandelj</dc:creator>
  <cp:lastModifiedBy>Gorazd Mandelj</cp:lastModifiedBy>
  <cp:lastPrinted>2021-05-13T13:26:56Z</cp:lastPrinted>
  <dcterms:created xsi:type="dcterms:W3CDTF">2021-05-11T19:48:45Z</dcterms:created>
  <dcterms:modified xsi:type="dcterms:W3CDTF">2021-05-13T19:36:29Z</dcterms:modified>
</cp:coreProperties>
</file>